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20" i="1" l="1"/>
  <c r="AC21" i="1"/>
  <c r="AC22" i="1"/>
  <c r="AC23" i="1"/>
  <c r="AC24" i="1"/>
  <c r="AB20" i="1"/>
  <c r="AB21" i="1"/>
  <c r="AB22" i="1"/>
  <c r="AB23" i="1"/>
  <c r="AB24" i="1"/>
  <c r="AA20" i="1"/>
  <c r="AA21" i="1"/>
  <c r="AA22" i="1"/>
  <c r="AA23" i="1"/>
  <c r="AA24" i="1"/>
  <c r="AA19" i="1"/>
  <c r="K24" i="1" l="1"/>
  <c r="K23" i="1"/>
  <c r="K22" i="1"/>
  <c r="K21" i="1"/>
  <c r="K20" i="1"/>
  <c r="K19" i="1"/>
  <c r="AB19" i="1" s="1"/>
  <c r="AD21" i="1" l="1"/>
  <c r="AD22" i="1"/>
  <c r="AD19" i="1"/>
  <c r="AC19" i="1"/>
  <c r="AD23" i="1"/>
  <c r="AD20" i="1"/>
  <c r="AD24" i="1"/>
  <c r="AC25" i="1" l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<sst xmlns="http://schemas.openxmlformats.org/spreadsheetml/2006/main" count="104" uniqueCount="95">
  <si>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</si>
  <si>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</si>
  <si>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</si>
  <si>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</si>
  <si>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</si>
  <si>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</si>
  <si>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</si>
  <si>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</si>
  <si>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ФА</t>
  </si>
  <si>
    <t>Наименование подгруппы</t>
  </si>
  <si>
    <t>Услуги по техническому обслуживанию и ремонту</t>
  </si>
  <si>
    <t>Наименование группы</t>
  </si>
  <si>
    <t>Работы / услуги</t>
  </si>
  <si>
    <t>Предмет закупки</t>
  </si>
  <si>
    <t>Услуги по теледиагностике самотечных коллекторов Комсомольского и Центрального районов</t>
  </si>
  <si>
    <t>Место поставки, выполнения работ или оказания услуг</t>
  </si>
  <si>
    <t>Объекты Центрального и Комсомольского р-нов г.о. Тольятти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</si>
  <si>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</si>
  <si>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</si>
  <si>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</si>
  <si>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</si>
  <si>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</si>
  <si>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</si>
  <si>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_2021 г_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</si>
  <si>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</si>
  <si>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</si>
  <si>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</si>
  <si>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</si>
  <si>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</si>
  <si>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</si>
  <si>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</si>
  <si>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</si>
  <si>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</si>
  <si>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</si>
  <si>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</si>
  <si>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</si>
  <si>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</si>
  <si>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</si>
  <si>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</si>
  <si>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</si>
  <si>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</si>
  <si>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</si>
  <si>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</si>
  <si>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</si>
  <si>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</si>
  <si>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</si>
  <si>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</si>
  <si>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</si>
  <si>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</si>
  <si>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</si>
  <si>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</si>
  <si>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</si>
  <si>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</si>
  <si>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</si>
  <si>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</si>
  <si>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</si>
  <si>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</si>
  <si>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</si>
  <si>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</si>
  <si>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</si>
  <si>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</si>
  <si>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</si>
  <si>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</si>
  <si>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</si>
  <si>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</si>
  <si>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ФА000041</t>
  </si>
  <si>
    <r>
      <rPr>
        <sz val="13"/>
        <color rgb="FF000000"/>
        <rFont val="Times New Roman"/>
        <family val="1"/>
        <charset val="204"/>
      </rPr>
      <t>Услуги по теледиагностике самотечных коллекторов Комсомольского и Центрального районов г.о Тольятти</t>
    </r>
    <r>
      <rPr>
        <sz val="13"/>
        <rFont val="Times New Roman"/>
        <family val="1"/>
        <charset val="204"/>
      </rPr>
      <t xml:space="preserve">. </t>
    </r>
  </si>
  <si>
    <t>пог.м</t>
  </si>
  <si>
    <t>1.2</t>
  </si>
  <si>
    <t>ДУ 200</t>
  </si>
  <si>
    <t>-</t>
  </si>
  <si>
    <t>1.3</t>
  </si>
  <si>
    <t>ДУ 400</t>
  </si>
  <si>
    <t>1.4</t>
  </si>
  <si>
    <t>ДУ 500</t>
  </si>
  <si>
    <t>1.5</t>
  </si>
  <si>
    <t>ДУ 600</t>
  </si>
  <si>
    <t>1.6</t>
  </si>
  <si>
    <t>ДУ 1000</t>
  </si>
  <si>
    <t>ДУ 1200</t>
  </si>
  <si>
    <t>Общая НМЦ договора установлена Заказчиком</t>
  </si>
  <si>
    <t>Приложения:</t>
  </si>
  <si>
    <t>Исполнитель:</t>
  </si>
  <si>
    <t>Инженер 1 категории</t>
  </si>
  <si>
    <t>Попова И.Д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</si>
  <si>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</si>
  <si>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</si>
  <si>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</si>
  <si>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</si>
  <si>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</si>
  <si>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в расчете не принимались ценовые значения, из-за которых коэффициент вариации превышал 33%</t>
  </si>
  <si>
    <t>1.1</t>
  </si>
  <si>
    <t>Исполнитель 1</t>
  </si>
  <si>
    <t>Исполнитель 2</t>
  </si>
  <si>
    <t>Исполнитель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</si>
</sst>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8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sz val="13"/>
      <name val="Arial"/>
      <charset val="1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7" fillId="0" borderId="0" applyBorder="0" applyProtection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267840</xdr:colOff>
      <xdr:row>16</xdr:row>
      <xdr:rowOff>49680</xdr:rowOff>
    </xdr:from>
    <xdr:to>
      <xdr:col>28</xdr:col>
      <xdr:colOff>415440</xdr:colOff>
      <xdr:row>17</xdr:row>
      <xdr:rowOff>72000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51360" y="5090760"/>
          <a:ext cx="147600" cy="2224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70920</xdr:colOff>
      <xdr:row>17</xdr:row>
      <xdr:rowOff>435960</xdr:rowOff>
    </xdr:from>
    <xdr:to>
      <xdr:col>29</xdr:col>
      <xdr:colOff>1080</xdr:colOff>
      <xdr:row>17</xdr:row>
      <xdr:rowOff>436320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567720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8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9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70920</xdr:colOff>
      <xdr:row>25</xdr:row>
      <xdr:rowOff>132120</xdr:rowOff>
    </xdr:from>
    <xdr:to>
      <xdr:col>29</xdr:col>
      <xdr:colOff>1080</xdr:colOff>
      <xdr:row>25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17254440" y="9326160"/>
          <a:ext cx="131148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15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16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17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18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19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0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1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2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3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4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5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6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7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8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29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0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1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2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3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4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5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6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7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8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39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0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1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2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3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4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5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6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7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8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49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0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1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2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3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4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5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6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7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8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59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60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61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62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63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868320</xdr:colOff>
      <xdr:row>40</xdr:row>
      <xdr:rowOff>113400</xdr:rowOff>
    </xdr:to>
    <xdr:sp macro="" textlink="">
      <xdr:nvSpPr>
        <xdr:cNvPr id="64" name="CustomShape 1" hidden="1"/>
        <xdr:cNvSpPr/>
      </xdr:nvSpPr>
      <xdr:spPr>
        <a:xfrm>
          <a:off x="0" y="0"/>
          <a:ext cx="10029960" cy="11917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65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66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67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68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69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0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1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2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3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4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5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6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7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8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79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0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1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2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3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4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5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6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7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8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89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0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1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2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3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4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5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6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7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8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99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0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1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2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3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4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5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6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7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8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19080</xdr:colOff>
      <xdr:row>26</xdr:row>
      <xdr:rowOff>162000</xdr:rowOff>
    </xdr:to>
    <xdr:sp macro="" textlink="">
      <xdr:nvSpPr>
        <xdr:cNvPr id="109" name="CustomShape 1" hidden="1"/>
        <xdr:cNvSpPr/>
      </xdr:nvSpPr>
      <xdr:spPr>
        <a:xfrm>
          <a:off x="0" y="0"/>
          <a:ext cx="10198440" cy="9527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26</xdr:row>
      <xdr:rowOff>161925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5"/>
  <sheetViews>
    <sheetView tabSelected="1" view="pageBreakPreview" topLeftCell="A10" zoomScale="75" zoomScaleNormal="70" zoomScalePageLayoutView="75" workbookViewId="0">
      <selection activeCell="AC29" sqref="AC29"/>
    </sheetView>
  </sheetViews>
  <sheetFormatPr defaultRowHeight="12.75" outlineLevelRow="1" x14ac:dyDescent="0.2"/>
  <cols>
    <col min="1" max="1" width="6.1406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customWidth="1"/>
    <col min="13" max="13" width="17.42578125" style="1" customWidth="1"/>
    <col min="14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9.570312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68" t="s">
        <v>6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</row>
    <row r="7" spans="1:30" s="7" customFormat="1" ht="19.5" customHeight="1" x14ac:dyDescent="0.2">
      <c r="C7" s="8" t="s">
        <v>7</v>
      </c>
      <c r="D7" s="67" t="s">
        <v>8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9"/>
      <c r="AB7" s="9"/>
      <c r="AC7" s="10"/>
    </row>
    <row r="8" spans="1:30" s="7" customFormat="1" ht="19.5" customHeight="1" x14ac:dyDescent="0.2">
      <c r="C8" s="8" t="s">
        <v>9</v>
      </c>
      <c r="D8" s="67" t="s">
        <v>10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9"/>
      <c r="AB8" s="9"/>
      <c r="AC8" s="10"/>
    </row>
    <row r="9" spans="1:30" s="7" customFormat="1" ht="19.5" customHeight="1" x14ac:dyDescent="0.2">
      <c r="C9" s="8" t="s">
        <v>11</v>
      </c>
      <c r="D9" s="68" t="s">
        <v>12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</row>
    <row r="10" spans="1:30" s="11" customFormat="1" ht="19.5" customHeight="1" x14ac:dyDescent="0.2">
      <c r="C10" s="12" t="s">
        <v>13</v>
      </c>
      <c r="D10" s="73" t="s">
        <v>14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13"/>
      <c r="AB10" s="13"/>
      <c r="AC10" s="14"/>
    </row>
    <row r="11" spans="1:30" s="7" customFormat="1" ht="27" customHeight="1" x14ac:dyDescent="0.2">
      <c r="C11" s="8" t="s">
        <v>15</v>
      </c>
      <c r="D11" s="67" t="s">
        <v>16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9"/>
      <c r="AB11" s="9"/>
      <c r="AC11" s="10"/>
    </row>
    <row r="12" spans="1:30" s="7" customFormat="1" ht="45.75" customHeight="1" x14ac:dyDescent="0.2">
      <c r="C12" s="8" t="s">
        <v>17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</row>
    <row r="13" spans="1:30" ht="16.5" customHeight="1" x14ac:dyDescent="0.2"/>
    <row r="14" spans="1:30" ht="39.950000000000003" customHeight="1" x14ac:dyDescent="0.2">
      <c r="A14" s="65" t="s">
        <v>18</v>
      </c>
      <c r="B14" s="65" t="s">
        <v>19</v>
      </c>
      <c r="C14" s="65" t="s">
        <v>20</v>
      </c>
      <c r="D14" s="65" t="s">
        <v>21</v>
      </c>
      <c r="E14" s="65" t="s">
        <v>22</v>
      </c>
      <c r="F14" s="65" t="s">
        <v>23</v>
      </c>
      <c r="G14" s="65"/>
      <c r="H14" s="65"/>
      <c r="I14" s="65"/>
      <c r="J14" s="69" t="s">
        <v>24</v>
      </c>
      <c r="K14" s="65" t="s">
        <v>25</v>
      </c>
      <c r="L14" s="70" t="s">
        <v>26</v>
      </c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1" t="s">
        <v>27</v>
      </c>
      <c r="AB14" s="72" t="s">
        <v>28</v>
      </c>
      <c r="AC14" s="65" t="s">
        <v>29</v>
      </c>
      <c r="AD14" s="64" t="s">
        <v>30</v>
      </c>
    </row>
    <row r="15" spans="1:30" ht="28.5" customHeight="1" x14ac:dyDescent="0.2">
      <c r="A15" s="65"/>
      <c r="B15" s="65"/>
      <c r="C15" s="65"/>
      <c r="D15" s="65"/>
      <c r="E15" s="65"/>
      <c r="F15" s="65" t="s">
        <v>31</v>
      </c>
      <c r="G15" s="65" t="s">
        <v>32</v>
      </c>
      <c r="H15" s="65" t="s">
        <v>33</v>
      </c>
      <c r="I15" s="65" t="s">
        <v>34</v>
      </c>
      <c r="J15" s="69"/>
      <c r="K15" s="69"/>
      <c r="L15" s="66" t="s">
        <v>35</v>
      </c>
      <c r="M15" s="66"/>
      <c r="N15" s="66"/>
      <c r="O15" s="66"/>
      <c r="P15" s="66"/>
      <c r="Q15" s="66" t="s">
        <v>36</v>
      </c>
      <c r="R15" s="66"/>
      <c r="S15" s="66"/>
      <c r="T15" s="66"/>
      <c r="U15" s="66"/>
      <c r="V15" s="65" t="s">
        <v>37</v>
      </c>
      <c r="W15" s="65"/>
      <c r="X15" s="65"/>
      <c r="Y15" s="65"/>
      <c r="Z15" s="65"/>
      <c r="AA15" s="71"/>
      <c r="AB15" s="72"/>
      <c r="AC15" s="72"/>
      <c r="AD15" s="64"/>
    </row>
    <row r="16" spans="1:30" ht="62.25" customHeight="1" x14ac:dyDescent="0.2">
      <c r="A16" s="65"/>
      <c r="B16" s="65"/>
      <c r="C16" s="65"/>
      <c r="D16" s="65"/>
      <c r="E16" s="65"/>
      <c r="F16" s="65"/>
      <c r="G16" s="65"/>
      <c r="H16" s="65"/>
      <c r="I16" s="65"/>
      <c r="J16" s="69"/>
      <c r="K16" s="69"/>
      <c r="L16" s="16" t="s">
        <v>92</v>
      </c>
      <c r="M16" s="16" t="s">
        <v>93</v>
      </c>
      <c r="N16" s="16" t="s">
        <v>94</v>
      </c>
      <c r="O16" s="15" t="s">
        <v>38</v>
      </c>
      <c r="P16" s="15" t="s">
        <v>39</v>
      </c>
      <c r="Q16" s="15" t="s">
        <v>40</v>
      </c>
      <c r="R16" s="15" t="s">
        <v>41</v>
      </c>
      <c r="S16" s="15" t="s">
        <v>42</v>
      </c>
      <c r="T16" s="15" t="s">
        <v>43</v>
      </c>
      <c r="U16" s="15" t="s">
        <v>44</v>
      </c>
      <c r="V16" s="15" t="s">
        <v>45</v>
      </c>
      <c r="W16" s="15" t="s">
        <v>46</v>
      </c>
      <c r="X16" s="15" t="s">
        <v>47</v>
      </c>
      <c r="Y16" s="15" t="s">
        <v>48</v>
      </c>
      <c r="Z16" s="15" t="s">
        <v>49</v>
      </c>
      <c r="AA16" s="71"/>
      <c r="AB16" s="72"/>
      <c r="AC16" s="72"/>
      <c r="AD16" s="64"/>
    </row>
    <row r="17" spans="1:30" s="21" customFormat="1" ht="15.75" customHeight="1" x14ac:dyDescent="0.2">
      <c r="A17" s="17">
        <v>1</v>
      </c>
      <c r="B17" s="18">
        <v>2</v>
      </c>
      <c r="C17" s="19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7" t="s">
        <v>50</v>
      </c>
      <c r="M17" s="17" t="s">
        <v>51</v>
      </c>
      <c r="N17" s="17" t="s">
        <v>52</v>
      </c>
      <c r="O17" s="17" t="s">
        <v>53</v>
      </c>
      <c r="P17" s="17" t="s">
        <v>54</v>
      </c>
      <c r="Q17" s="17" t="s">
        <v>55</v>
      </c>
      <c r="R17" s="17" t="s">
        <v>56</v>
      </c>
      <c r="S17" s="17" t="s">
        <v>57</v>
      </c>
      <c r="T17" s="17" t="s">
        <v>58</v>
      </c>
      <c r="U17" s="17" t="s">
        <v>59</v>
      </c>
      <c r="V17" s="17" t="s">
        <v>60</v>
      </c>
      <c r="W17" s="17" t="s">
        <v>61</v>
      </c>
      <c r="X17" s="17" t="s">
        <v>62</v>
      </c>
      <c r="Y17" s="17" t="s">
        <v>63</v>
      </c>
      <c r="Z17" s="17" t="s">
        <v>64</v>
      </c>
      <c r="AA17" s="20">
        <v>13</v>
      </c>
      <c r="AB17" s="20">
        <v>14</v>
      </c>
      <c r="AC17" s="20">
        <v>15</v>
      </c>
      <c r="AD17" s="20">
        <v>16</v>
      </c>
    </row>
    <row r="18" spans="1:30" ht="80.25" customHeight="1" x14ac:dyDescent="0.25">
      <c r="A18" s="22">
        <v>1</v>
      </c>
      <c r="B18" s="23" t="s">
        <v>65</v>
      </c>
      <c r="C18" s="24" t="s">
        <v>66</v>
      </c>
      <c r="D18" s="25" t="s">
        <v>67</v>
      </c>
      <c r="E18" s="26"/>
      <c r="F18" s="27"/>
      <c r="G18" s="26"/>
      <c r="H18" s="28"/>
      <c r="I18" s="28"/>
      <c r="J18" s="29"/>
      <c r="K18" s="30"/>
      <c r="L18" s="31"/>
      <c r="M18" s="31"/>
      <c r="N18" s="31"/>
      <c r="O18" s="31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  <c r="AB18" s="34"/>
      <c r="AC18" s="34"/>
      <c r="AD18" s="26"/>
    </row>
    <row r="19" spans="1:30" ht="34.5" customHeight="1" x14ac:dyDescent="0.25">
      <c r="A19" s="35" t="s">
        <v>91</v>
      </c>
      <c r="B19" s="23"/>
      <c r="C19" s="36" t="s">
        <v>69</v>
      </c>
      <c r="D19" s="25" t="s">
        <v>67</v>
      </c>
      <c r="E19" s="30">
        <v>49</v>
      </c>
      <c r="F19" s="27">
        <v>360</v>
      </c>
      <c r="G19" s="30">
        <v>160</v>
      </c>
      <c r="H19" s="28">
        <v>44370</v>
      </c>
      <c r="I19" s="28"/>
      <c r="J19" s="29">
        <v>1.038</v>
      </c>
      <c r="K19" s="30">
        <f t="shared" ref="K18:K24" si="0">IF(SUM(F19)=0,"",F19*J19)</f>
        <v>373.68</v>
      </c>
      <c r="L19" s="31" t="s">
        <v>70</v>
      </c>
      <c r="M19" s="31">
        <v>125</v>
      </c>
      <c r="N19" s="31">
        <v>170</v>
      </c>
      <c r="O19" s="31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3">
        <f>COUNTIF(K19:N19,"&gt;0")</f>
        <v>3</v>
      </c>
      <c r="AB19" s="34">
        <f t="shared" ref="AB18:AB24" si="1">CEILING(SUM(K19:Z19)/COUNTIF(K19:Z19,"&gt;0"),0.01)</f>
        <v>222.9</v>
      </c>
      <c r="AC19" s="34">
        <f t="shared" ref="AC18:AC24" si="2">AB19*E19</f>
        <v>10922.1</v>
      </c>
      <c r="AD19" s="26">
        <f t="shared" ref="AD19:AD24" si="3">STDEV(L19:Z19)/AB19*100</f>
        <v>14.275372433106611</v>
      </c>
    </row>
    <row r="20" spans="1:30" ht="34.5" customHeight="1" x14ac:dyDescent="0.25">
      <c r="A20" s="35" t="s">
        <v>68</v>
      </c>
      <c r="B20" s="23"/>
      <c r="C20" s="36" t="s">
        <v>72</v>
      </c>
      <c r="D20" s="25" t="s">
        <v>67</v>
      </c>
      <c r="E20" s="30">
        <v>50</v>
      </c>
      <c r="F20" s="27">
        <v>360</v>
      </c>
      <c r="G20" s="30">
        <v>160</v>
      </c>
      <c r="H20" s="28">
        <v>44370</v>
      </c>
      <c r="I20" s="28"/>
      <c r="J20" s="29">
        <v>1.038</v>
      </c>
      <c r="K20" s="30">
        <f t="shared" si="0"/>
        <v>373.68</v>
      </c>
      <c r="L20" s="31">
        <v>350</v>
      </c>
      <c r="M20" s="31">
        <v>166.6</v>
      </c>
      <c r="N20" s="31">
        <v>230</v>
      </c>
      <c r="O20" s="31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3">
        <f t="shared" ref="AA20:AA24" si="4">COUNTIF(K20:N20,"&gt;0")</f>
        <v>4</v>
      </c>
      <c r="AB20" s="34">
        <f t="shared" si="1"/>
        <v>280.07</v>
      </c>
      <c r="AC20" s="34">
        <f t="shared" si="2"/>
        <v>14003.5</v>
      </c>
      <c r="AD20" s="26">
        <f t="shared" si="3"/>
        <v>33.257493080904538</v>
      </c>
    </row>
    <row r="21" spans="1:30" ht="34.5" customHeight="1" x14ac:dyDescent="0.25">
      <c r="A21" s="35" t="s">
        <v>71</v>
      </c>
      <c r="B21" s="23"/>
      <c r="C21" s="36" t="s">
        <v>74</v>
      </c>
      <c r="D21" s="25" t="s">
        <v>67</v>
      </c>
      <c r="E21" s="30">
        <v>216</v>
      </c>
      <c r="F21" s="27">
        <v>360</v>
      </c>
      <c r="G21" s="30">
        <v>160</v>
      </c>
      <c r="H21" s="28">
        <v>44370</v>
      </c>
      <c r="I21" s="28"/>
      <c r="J21" s="29">
        <v>1.038</v>
      </c>
      <c r="K21" s="30">
        <f t="shared" si="0"/>
        <v>373.68</v>
      </c>
      <c r="L21" s="31">
        <v>350</v>
      </c>
      <c r="M21" s="31">
        <v>208.3</v>
      </c>
      <c r="N21" s="31">
        <v>300</v>
      </c>
      <c r="O21" s="31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3">
        <f t="shared" si="4"/>
        <v>4</v>
      </c>
      <c r="AB21" s="34">
        <f t="shared" si="1"/>
        <v>308</v>
      </c>
      <c r="AC21" s="34">
        <f t="shared" si="2"/>
        <v>66528</v>
      </c>
      <c r="AD21" s="26">
        <f t="shared" si="3"/>
        <v>23.332909163353406</v>
      </c>
    </row>
    <row r="22" spans="1:30" ht="34.5" customHeight="1" outlineLevel="1" x14ac:dyDescent="0.25">
      <c r="A22" s="35" t="s">
        <v>73</v>
      </c>
      <c r="B22" s="23"/>
      <c r="C22" s="36" t="s">
        <v>76</v>
      </c>
      <c r="D22" s="25" t="s">
        <v>67</v>
      </c>
      <c r="E22" s="30">
        <v>470</v>
      </c>
      <c r="F22" s="27">
        <v>360</v>
      </c>
      <c r="G22" s="30">
        <v>160</v>
      </c>
      <c r="H22" s="28">
        <v>44370</v>
      </c>
      <c r="I22" s="28"/>
      <c r="J22" s="29">
        <v>1.038</v>
      </c>
      <c r="K22" s="30">
        <f t="shared" si="0"/>
        <v>373.68</v>
      </c>
      <c r="L22" s="31">
        <v>350</v>
      </c>
      <c r="M22" s="31">
        <v>250</v>
      </c>
      <c r="N22" s="31">
        <v>330</v>
      </c>
      <c r="O22" s="31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3">
        <f t="shared" si="4"/>
        <v>4</v>
      </c>
      <c r="AB22" s="34">
        <f t="shared" si="1"/>
        <v>325.92</v>
      </c>
      <c r="AC22" s="34">
        <f t="shared" si="2"/>
        <v>153182.39999999999</v>
      </c>
      <c r="AD22" s="26">
        <f t="shared" si="3"/>
        <v>16.23558732857505</v>
      </c>
    </row>
    <row r="23" spans="1:30" ht="34.5" customHeight="1" outlineLevel="1" x14ac:dyDescent="0.25">
      <c r="A23" s="35" t="s">
        <v>75</v>
      </c>
      <c r="B23" s="23"/>
      <c r="C23" s="36" t="s">
        <v>78</v>
      </c>
      <c r="D23" s="25" t="s">
        <v>67</v>
      </c>
      <c r="E23" s="30">
        <v>102.1</v>
      </c>
      <c r="F23" s="27">
        <v>360</v>
      </c>
      <c r="G23" s="30">
        <v>160</v>
      </c>
      <c r="H23" s="28">
        <v>44370</v>
      </c>
      <c r="I23" s="28"/>
      <c r="J23" s="29">
        <v>1.038</v>
      </c>
      <c r="K23" s="30">
        <f t="shared" si="0"/>
        <v>373.68</v>
      </c>
      <c r="L23" s="31">
        <v>350</v>
      </c>
      <c r="M23" s="31">
        <v>333.3</v>
      </c>
      <c r="N23" s="31">
        <v>500</v>
      </c>
      <c r="O23" s="31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3">
        <f t="shared" si="4"/>
        <v>4</v>
      </c>
      <c r="AB23" s="34">
        <f t="shared" si="1"/>
        <v>389.25</v>
      </c>
      <c r="AC23" s="34">
        <f t="shared" si="2"/>
        <v>39742.424999999996</v>
      </c>
      <c r="AD23" s="26">
        <f t="shared" si="3"/>
        <v>23.584827139242677</v>
      </c>
    </row>
    <row r="24" spans="1:30" ht="34.5" customHeight="1" outlineLevel="1" x14ac:dyDescent="0.25">
      <c r="A24" s="35" t="s">
        <v>77</v>
      </c>
      <c r="B24" s="23"/>
      <c r="C24" s="36" t="s">
        <v>79</v>
      </c>
      <c r="D24" s="25" t="s">
        <v>67</v>
      </c>
      <c r="E24" s="30">
        <v>126.9</v>
      </c>
      <c r="F24" s="27">
        <v>360</v>
      </c>
      <c r="G24" s="30">
        <v>160</v>
      </c>
      <c r="H24" s="28">
        <v>44370</v>
      </c>
      <c r="I24" s="28"/>
      <c r="J24" s="29">
        <v>1.038</v>
      </c>
      <c r="K24" s="30">
        <f t="shared" si="0"/>
        <v>373.68</v>
      </c>
      <c r="L24" s="31">
        <v>350</v>
      </c>
      <c r="M24" s="31">
        <v>416.6</v>
      </c>
      <c r="N24" s="31">
        <v>600</v>
      </c>
      <c r="O24" s="31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3">
        <f t="shared" si="4"/>
        <v>4</v>
      </c>
      <c r="AB24" s="34">
        <f t="shared" si="1"/>
        <v>435.07</v>
      </c>
      <c r="AC24" s="34">
        <f t="shared" si="2"/>
        <v>55210.383000000002</v>
      </c>
      <c r="AD24" s="26">
        <f t="shared" si="3"/>
        <v>29.7578726132671</v>
      </c>
    </row>
    <row r="25" spans="1:30" ht="24" customHeight="1" x14ac:dyDescent="0.2">
      <c r="A25" s="22"/>
      <c r="B25" s="37"/>
      <c r="C25" s="63" t="s">
        <v>80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9"/>
      <c r="AC25" s="39">
        <f>SUM(AC19:AC24)</f>
        <v>339588.80799999996</v>
      </c>
      <c r="AD25" s="40"/>
    </row>
    <row r="26" spans="1:30" ht="13.5" customHeight="1" x14ac:dyDescent="0.2"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2"/>
    </row>
    <row r="27" spans="1:30" s="43" customFormat="1" ht="13.5" customHeight="1" x14ac:dyDescent="0.2">
      <c r="C27" s="43" t="s">
        <v>81</v>
      </c>
    </row>
    <row r="28" spans="1:30" s="44" customFormat="1" ht="15" customHeight="1" x14ac:dyDescent="0.2">
      <c r="C28" s="45"/>
    </row>
    <row r="29" spans="1:30" s="43" customFormat="1" ht="15" customHeight="1" x14ac:dyDescent="0.2">
      <c r="C29" s="46"/>
    </row>
    <row r="30" spans="1:30" s="43" customFormat="1" ht="15" customHeight="1" x14ac:dyDescent="0.2">
      <c r="C30" s="45"/>
    </row>
    <row r="31" spans="1:30" ht="13.5" customHeight="1" x14ac:dyDescent="0.2">
      <c r="L31" s="47"/>
    </row>
    <row r="32" spans="1:30" s="48" customFormat="1" ht="13.5" customHeight="1" x14ac:dyDescent="0.25">
      <c r="C32" s="49" t="s">
        <v>82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48" customFormat="1" ht="13.5" customHeigh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48" customFormat="1" ht="13.5" customHeight="1" x14ac:dyDescent="0.25">
      <c r="C34" s="50">
        <v>44630</v>
      </c>
      <c r="D34" s="51"/>
      <c r="E34" s="51"/>
      <c r="F34" s="60" t="s">
        <v>83</v>
      </c>
      <c r="G34" s="60"/>
      <c r="H34" s="60"/>
      <c r="I34" s="60"/>
      <c r="J34" s="60"/>
      <c r="K34" s="53"/>
      <c r="L34" s="60"/>
      <c r="M34" s="60"/>
      <c r="N34" s="60"/>
      <c r="O34" s="54"/>
      <c r="P34" s="54"/>
      <c r="Q34" s="1"/>
      <c r="R34" s="1"/>
      <c r="S34" s="1"/>
      <c r="T34" s="1"/>
      <c r="U34" s="1"/>
      <c r="V34" s="60" t="s">
        <v>84</v>
      </c>
      <c r="W34" s="60"/>
      <c r="X34" s="60"/>
      <c r="Y34" s="60"/>
      <c r="Z34" s="60"/>
      <c r="AA34" s="60"/>
      <c r="AB34" s="60"/>
      <c r="AC34" s="55"/>
    </row>
    <row r="35" spans="3:30" s="48" customFormat="1" ht="13.5" customHeight="1" x14ac:dyDescent="0.25">
      <c r="C35" s="56" t="s">
        <v>85</v>
      </c>
      <c r="D35" s="51"/>
      <c r="E35" s="51"/>
      <c r="F35" s="61" t="s">
        <v>86</v>
      </c>
      <c r="G35" s="61"/>
      <c r="H35" s="61"/>
      <c r="I35" s="61"/>
      <c r="J35" s="61"/>
      <c r="K35" s="1"/>
      <c r="L35" s="62" t="s">
        <v>87</v>
      </c>
      <c r="M35" s="62"/>
      <c r="N35" s="62"/>
      <c r="O35" s="54"/>
      <c r="P35" s="54"/>
      <c r="Q35" s="1"/>
      <c r="R35" s="1"/>
      <c r="S35" s="1"/>
      <c r="T35" s="1"/>
      <c r="U35" s="1"/>
      <c r="V35" s="61"/>
      <c r="W35" s="61"/>
      <c r="X35" s="61"/>
      <c r="Y35" s="61"/>
      <c r="Z35" s="61"/>
      <c r="AA35" s="61"/>
      <c r="AB35" s="61"/>
    </row>
    <row r="36" spans="3:30" ht="13.5" customHeight="1" x14ac:dyDescent="0.2">
      <c r="C36" s="57"/>
    </row>
    <row r="37" spans="3:30" ht="13.5" customHeight="1" x14ac:dyDescent="0.2">
      <c r="C37" s="49" t="s">
        <v>88</v>
      </c>
    </row>
    <row r="38" spans="3:30" ht="13.5" customHeight="1" x14ac:dyDescent="0.2"/>
    <row r="39" spans="3:30" x14ac:dyDescent="0.2">
      <c r="C39" s="52"/>
      <c r="D39" s="51"/>
      <c r="E39" s="51"/>
      <c r="F39" s="59"/>
      <c r="G39" s="59"/>
      <c r="H39" s="59"/>
      <c r="I39" s="59"/>
      <c r="J39" s="59"/>
      <c r="K39" s="53"/>
      <c r="L39" s="60"/>
      <c r="M39" s="60"/>
      <c r="N39" s="60"/>
      <c r="O39" s="54"/>
      <c r="P39" s="54"/>
      <c r="V39" s="60"/>
      <c r="W39" s="60"/>
      <c r="X39" s="60"/>
      <c r="Y39" s="60"/>
      <c r="Z39" s="60"/>
      <c r="AA39" s="60"/>
      <c r="AB39" s="60"/>
    </row>
    <row r="40" spans="3:30" x14ac:dyDescent="0.2">
      <c r="C40" s="56" t="s">
        <v>85</v>
      </c>
      <c r="D40" s="51"/>
      <c r="E40" s="51"/>
      <c r="F40" s="61" t="s">
        <v>86</v>
      </c>
      <c r="G40" s="61"/>
      <c r="H40" s="61"/>
      <c r="I40" s="61"/>
      <c r="J40" s="61"/>
      <c r="L40" s="62" t="s">
        <v>87</v>
      </c>
      <c r="M40" s="62"/>
      <c r="N40" s="62"/>
      <c r="O40" s="54"/>
      <c r="P40" s="54"/>
      <c r="V40" s="61"/>
      <c r="W40" s="61"/>
      <c r="X40" s="61"/>
      <c r="Y40" s="61"/>
      <c r="Z40" s="61"/>
      <c r="AA40" s="61"/>
      <c r="AB40" s="61"/>
    </row>
    <row r="43" spans="3:30" x14ac:dyDescent="0.2">
      <c r="C43" s="49" t="s">
        <v>89</v>
      </c>
    </row>
    <row r="44" spans="3:30" ht="15" customHeight="1" x14ac:dyDescent="0.2"/>
    <row r="45" spans="3:30" x14ac:dyDescent="0.2">
      <c r="C45" s="58" t="s">
        <v>90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</row>
  </sheetData>
  <mergeCells count="41">
    <mergeCell ref="D6:AC6"/>
    <mergeCell ref="D7:Z7"/>
    <mergeCell ref="D8:Z8"/>
    <mergeCell ref="D9:AC9"/>
    <mergeCell ref="D10:Z10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5:M25"/>
    <mergeCell ref="F34:J34"/>
    <mergeCell ref="L34:N34"/>
    <mergeCell ref="V34:AB34"/>
    <mergeCell ref="F35:J35"/>
    <mergeCell ref="L35:N35"/>
    <mergeCell ref="V35:AB35"/>
    <mergeCell ref="C45:AD45"/>
    <mergeCell ref="F39:J39"/>
    <mergeCell ref="L39:N39"/>
    <mergeCell ref="V39:AB39"/>
    <mergeCell ref="F40:J40"/>
    <mergeCell ref="L40:N40"/>
    <mergeCell ref="V40:AB40"/>
  </mergeCells>
  <pageMargins left="0.23611111111111099" right="0" top="0.39374999999999999" bottom="0.39374999999999999" header="0.51180555555555496" footer="0.51180555555555496"/>
  <pageSetup paperSize="9" scale="53" firstPageNumber="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21</cp:revision>
  <cp:lastPrinted>2022-03-11T04:24:11Z</cp:lastPrinted>
  <dcterms:created xsi:type="dcterms:W3CDTF">1996-10-08T23:32:33Z</dcterms:created>
  <dcterms:modified xsi:type="dcterms:W3CDTF">2022-03-24T12:29:54Z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